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6" i="1" l="1"/>
  <c r="M15" i="1"/>
  <c r="L15" i="1"/>
  <c r="M14" i="1"/>
  <c r="L14" i="1"/>
  <c r="M13" i="1"/>
  <c r="L13" i="1"/>
  <c r="M12" i="1"/>
  <c r="L12" i="1"/>
  <c r="M11" i="1"/>
  <c r="L11" i="1"/>
  <c r="M10" i="1"/>
  <c r="L10" i="1"/>
  <c r="M9" i="1"/>
  <c r="L9" i="1"/>
  <c r="M8" i="1"/>
  <c r="L8" i="1"/>
  <c r="M7" i="1"/>
  <c r="L7" i="1"/>
  <c r="M6" i="1"/>
  <c r="L6" i="1"/>
  <c r="M5" i="1"/>
  <c r="L5" i="1"/>
  <c r="M4" i="1"/>
  <c r="L4" i="1"/>
  <c r="M3" i="1"/>
  <c r="M16" i="1" s="1"/>
  <c r="L3" i="1"/>
</calcChain>
</file>

<file path=xl/sharedStrings.xml><?xml version="1.0" encoding="utf-8"?>
<sst xmlns="http://schemas.openxmlformats.org/spreadsheetml/2006/main" count="54" uniqueCount="18">
  <si>
    <t>Лот №5- Масло ТНК Транс Гипоид 80W-90 (4л)</t>
  </si>
  <si>
    <t>№п/п</t>
  </si>
  <si>
    <t xml:space="preserve">категория запаса </t>
  </si>
  <si>
    <t>Материал</t>
  </si>
  <si>
    <t>Код КСМ</t>
  </si>
  <si>
    <t>Наименование  материала</t>
  </si>
  <si>
    <t>Партия</t>
  </si>
  <si>
    <t xml:space="preserve">Количество </t>
  </si>
  <si>
    <t>БЕИ</t>
  </si>
  <si>
    <t>Дата поступления МТР</t>
  </si>
  <si>
    <t>Склад</t>
  </si>
  <si>
    <t>Рыночная Цена за единицу,
 руб. без НДС</t>
  </si>
  <si>
    <t>Рыночная стоимость, 
без НДС</t>
  </si>
  <si>
    <t>Рыночная стоимость, 
 c НДС</t>
  </si>
  <si>
    <t>Стоимость реализации с НДС, 
предложенная оферентом</t>
  </si>
  <si>
    <t>НВЛ</t>
  </si>
  <si>
    <t>Масло ТНК Транс Гипоид 80W-90 (4л)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</si>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</sst>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_р_."/>
    <numFmt numFmtId="165" formatCode="#,##0.00_р_.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1" fillId="3" borderId="0" xfId="0" applyNumberFormat="1" applyFont="1" applyFill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workbookViewId="0">
      <selection activeCell="E25" sqref="E25"/>
    </sheetView>
  </sheetViews>
  <sheetFormatPr defaultRowHeight="15" x14ac:dyDescent="0.25"/>
  <cols>
    <col min="5" max="5" width="35.140625" bestFit="1" customWidth="1"/>
    <col min="6" max="6" width="11" bestFit="1" customWidth="1"/>
    <col min="9" max="9" width="10.140625" bestFit="1" customWidth="1"/>
    <col min="11" max="14" width="18.28515625" customWidth="1"/>
  </cols>
  <sheetData>
    <row r="1" spans="1:14" ht="23.2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60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s="4">
        <v>1</v>
      </c>
      <c r="B3" s="4" t="s">
        <v>15</v>
      </c>
      <c r="C3" s="4">
        <v>78032330</v>
      </c>
      <c r="D3" s="4">
        <v>1699472</v>
      </c>
      <c r="E3" s="5" t="s">
        <v>16</v>
      </c>
      <c r="F3" s="4">
        <v>2000078255</v>
      </c>
      <c r="G3" s="6">
        <v>1</v>
      </c>
      <c r="H3" s="7" t="s">
        <v>17</v>
      </c>
      <c r="I3" s="8">
        <v>42839</v>
      </c>
      <c r="J3" s="4">
        <v>2112</v>
      </c>
      <c r="K3" s="9">
        <v>244</v>
      </c>
      <c r="L3" s="9">
        <f t="shared" ref="L3:L15" si="0">K3*G3</f>
        <v>244</v>
      </c>
      <c r="M3" s="9">
        <f t="shared" ref="M3:M15" si="1">K3*G3*1.2</f>
        <v>292.8</v>
      </c>
      <c r="N3" s="10"/>
    </row>
    <row r="4" spans="1:14" x14ac:dyDescent="0.25">
      <c r="A4" s="4">
        <v>2</v>
      </c>
      <c r="B4" s="4" t="s">
        <v>15</v>
      </c>
      <c r="C4" s="4">
        <v>78032330</v>
      </c>
      <c r="D4" s="4">
        <v>1699472</v>
      </c>
      <c r="E4" s="5" t="s">
        <v>16</v>
      </c>
      <c r="F4" s="4">
        <v>2000078256</v>
      </c>
      <c r="G4" s="6">
        <v>3</v>
      </c>
      <c r="H4" s="7" t="s">
        <v>17</v>
      </c>
      <c r="I4" s="8">
        <v>42839</v>
      </c>
      <c r="J4" s="4">
        <v>2112</v>
      </c>
      <c r="K4" s="9">
        <v>244</v>
      </c>
      <c r="L4" s="9">
        <f t="shared" si="0"/>
        <v>732</v>
      </c>
      <c r="M4" s="9">
        <f t="shared" si="1"/>
        <v>878.4</v>
      </c>
      <c r="N4" s="10"/>
    </row>
    <row r="5" spans="1:14" x14ac:dyDescent="0.25">
      <c r="A5" s="4">
        <v>3</v>
      </c>
      <c r="B5" s="4" t="s">
        <v>15</v>
      </c>
      <c r="C5" s="4">
        <v>78032330</v>
      </c>
      <c r="D5" s="4">
        <v>1699472</v>
      </c>
      <c r="E5" s="5" t="s">
        <v>16</v>
      </c>
      <c r="F5" s="4">
        <v>2000078257</v>
      </c>
      <c r="G5" s="6">
        <v>3</v>
      </c>
      <c r="H5" s="7" t="s">
        <v>17</v>
      </c>
      <c r="I5" s="8">
        <v>42839</v>
      </c>
      <c r="J5" s="4">
        <v>2112</v>
      </c>
      <c r="K5" s="9">
        <v>244</v>
      </c>
      <c r="L5" s="9">
        <f t="shared" si="0"/>
        <v>732</v>
      </c>
      <c r="M5" s="9">
        <f t="shared" si="1"/>
        <v>878.4</v>
      </c>
      <c r="N5" s="10"/>
    </row>
    <row r="6" spans="1:14" x14ac:dyDescent="0.25">
      <c r="A6" s="4">
        <v>4</v>
      </c>
      <c r="B6" s="4" t="s">
        <v>15</v>
      </c>
      <c r="C6" s="4">
        <v>78032330</v>
      </c>
      <c r="D6" s="4">
        <v>1699472</v>
      </c>
      <c r="E6" s="5" t="s">
        <v>16</v>
      </c>
      <c r="F6" s="4">
        <v>2000078258</v>
      </c>
      <c r="G6" s="6">
        <v>4</v>
      </c>
      <c r="H6" s="7" t="s">
        <v>17</v>
      </c>
      <c r="I6" s="8">
        <v>42839</v>
      </c>
      <c r="J6" s="4">
        <v>2112</v>
      </c>
      <c r="K6" s="9">
        <v>244</v>
      </c>
      <c r="L6" s="9">
        <f t="shared" si="0"/>
        <v>976</v>
      </c>
      <c r="M6" s="9">
        <f t="shared" si="1"/>
        <v>1171.2</v>
      </c>
      <c r="N6" s="10"/>
    </row>
    <row r="7" spans="1:14" x14ac:dyDescent="0.25">
      <c r="A7" s="4">
        <v>5</v>
      </c>
      <c r="B7" s="4" t="s">
        <v>15</v>
      </c>
      <c r="C7" s="4">
        <v>78032330</v>
      </c>
      <c r="D7" s="4">
        <v>1699472</v>
      </c>
      <c r="E7" s="5" t="s">
        <v>16</v>
      </c>
      <c r="F7" s="4">
        <v>2000078260</v>
      </c>
      <c r="G7" s="6">
        <v>10</v>
      </c>
      <c r="H7" s="7" t="s">
        <v>17</v>
      </c>
      <c r="I7" s="8">
        <v>42839</v>
      </c>
      <c r="J7" s="4">
        <v>2112</v>
      </c>
      <c r="K7" s="9">
        <v>244</v>
      </c>
      <c r="L7" s="9">
        <f t="shared" si="0"/>
        <v>2440</v>
      </c>
      <c r="M7" s="9">
        <f t="shared" si="1"/>
        <v>2928</v>
      </c>
      <c r="N7" s="10"/>
    </row>
    <row r="8" spans="1:14" x14ac:dyDescent="0.25">
      <c r="A8" s="4">
        <v>6</v>
      </c>
      <c r="B8" s="4" t="s">
        <v>15</v>
      </c>
      <c r="C8" s="4">
        <v>78032330</v>
      </c>
      <c r="D8" s="4">
        <v>1699472</v>
      </c>
      <c r="E8" s="5" t="s">
        <v>16</v>
      </c>
      <c r="F8" s="4">
        <v>2000078261</v>
      </c>
      <c r="G8" s="6">
        <v>3</v>
      </c>
      <c r="H8" s="7" t="s">
        <v>17</v>
      </c>
      <c r="I8" s="8">
        <v>42839</v>
      </c>
      <c r="J8" s="4">
        <v>2112</v>
      </c>
      <c r="K8" s="9">
        <v>244</v>
      </c>
      <c r="L8" s="9">
        <f t="shared" si="0"/>
        <v>732</v>
      </c>
      <c r="M8" s="9">
        <f t="shared" si="1"/>
        <v>878.4</v>
      </c>
      <c r="N8" s="10"/>
    </row>
    <row r="9" spans="1:14" x14ac:dyDescent="0.25">
      <c r="A9" s="4">
        <v>7</v>
      </c>
      <c r="B9" s="4" t="s">
        <v>15</v>
      </c>
      <c r="C9" s="4">
        <v>78032330</v>
      </c>
      <c r="D9" s="4">
        <v>1699472</v>
      </c>
      <c r="E9" s="5" t="s">
        <v>16</v>
      </c>
      <c r="F9" s="4">
        <v>2000078262</v>
      </c>
      <c r="G9" s="6">
        <v>3</v>
      </c>
      <c r="H9" s="7" t="s">
        <v>17</v>
      </c>
      <c r="I9" s="8">
        <v>42839</v>
      </c>
      <c r="J9" s="4">
        <v>2112</v>
      </c>
      <c r="K9" s="9">
        <v>244</v>
      </c>
      <c r="L9" s="9">
        <f t="shared" si="0"/>
        <v>732</v>
      </c>
      <c r="M9" s="9">
        <f t="shared" si="1"/>
        <v>878.4</v>
      </c>
      <c r="N9" s="10"/>
    </row>
    <row r="10" spans="1:14" x14ac:dyDescent="0.25">
      <c r="A10" s="4">
        <v>8</v>
      </c>
      <c r="B10" s="4" t="s">
        <v>15</v>
      </c>
      <c r="C10" s="4">
        <v>78032330</v>
      </c>
      <c r="D10" s="4">
        <v>1699472</v>
      </c>
      <c r="E10" s="5" t="s">
        <v>16</v>
      </c>
      <c r="F10" s="4">
        <v>2000078263</v>
      </c>
      <c r="G10" s="6">
        <v>10</v>
      </c>
      <c r="H10" s="7" t="s">
        <v>17</v>
      </c>
      <c r="I10" s="8">
        <v>42839</v>
      </c>
      <c r="J10" s="4">
        <v>2112</v>
      </c>
      <c r="K10" s="9">
        <v>244</v>
      </c>
      <c r="L10" s="9">
        <f t="shared" si="0"/>
        <v>2440</v>
      </c>
      <c r="M10" s="9">
        <f t="shared" si="1"/>
        <v>2928</v>
      </c>
      <c r="N10" s="10"/>
    </row>
    <row r="11" spans="1:14" x14ac:dyDescent="0.25">
      <c r="A11" s="4">
        <v>9</v>
      </c>
      <c r="B11" s="4" t="s">
        <v>15</v>
      </c>
      <c r="C11" s="4">
        <v>78032330</v>
      </c>
      <c r="D11" s="4">
        <v>1699472</v>
      </c>
      <c r="E11" s="5" t="s">
        <v>16</v>
      </c>
      <c r="F11" s="4">
        <v>2000078264</v>
      </c>
      <c r="G11" s="6">
        <v>5</v>
      </c>
      <c r="H11" s="7" t="s">
        <v>17</v>
      </c>
      <c r="I11" s="8">
        <v>42839</v>
      </c>
      <c r="J11" s="4">
        <v>2112</v>
      </c>
      <c r="K11" s="9">
        <v>244</v>
      </c>
      <c r="L11" s="9">
        <f t="shared" si="0"/>
        <v>1220</v>
      </c>
      <c r="M11" s="9">
        <f t="shared" si="1"/>
        <v>1464</v>
      </c>
      <c r="N11" s="10"/>
    </row>
    <row r="12" spans="1:14" x14ac:dyDescent="0.25">
      <c r="A12" s="4">
        <v>10</v>
      </c>
      <c r="B12" s="4" t="s">
        <v>15</v>
      </c>
      <c r="C12" s="4">
        <v>78032330</v>
      </c>
      <c r="D12" s="4">
        <v>1699472</v>
      </c>
      <c r="E12" s="5" t="s">
        <v>16</v>
      </c>
      <c r="F12" s="4">
        <v>2000078265</v>
      </c>
      <c r="G12" s="6">
        <v>5</v>
      </c>
      <c r="H12" s="7" t="s">
        <v>17</v>
      </c>
      <c r="I12" s="8">
        <v>42839</v>
      </c>
      <c r="J12" s="4">
        <v>2112</v>
      </c>
      <c r="K12" s="9">
        <v>244</v>
      </c>
      <c r="L12" s="9">
        <f t="shared" si="0"/>
        <v>1220</v>
      </c>
      <c r="M12" s="9">
        <f t="shared" si="1"/>
        <v>1464</v>
      </c>
      <c r="N12" s="10"/>
    </row>
    <row r="13" spans="1:14" x14ac:dyDescent="0.25">
      <c r="A13" s="4">
        <v>11</v>
      </c>
      <c r="B13" s="4" t="s">
        <v>15</v>
      </c>
      <c r="C13" s="4">
        <v>78032330</v>
      </c>
      <c r="D13" s="4">
        <v>1699472</v>
      </c>
      <c r="E13" s="5" t="s">
        <v>16</v>
      </c>
      <c r="F13" s="4">
        <v>2000078268</v>
      </c>
      <c r="G13" s="6">
        <v>33</v>
      </c>
      <c r="H13" s="7" t="s">
        <v>17</v>
      </c>
      <c r="I13" s="8">
        <v>42657</v>
      </c>
      <c r="J13" s="4">
        <v>2112</v>
      </c>
      <c r="K13" s="9">
        <v>316</v>
      </c>
      <c r="L13" s="9">
        <f t="shared" si="0"/>
        <v>10428</v>
      </c>
      <c r="M13" s="9">
        <f t="shared" si="1"/>
        <v>12513.6</v>
      </c>
      <c r="N13" s="10"/>
    </row>
    <row r="14" spans="1:14" x14ac:dyDescent="0.25">
      <c r="A14" s="4">
        <v>12</v>
      </c>
      <c r="B14" s="4" t="s">
        <v>15</v>
      </c>
      <c r="C14" s="4">
        <v>78032330</v>
      </c>
      <c r="D14" s="4">
        <v>1699472</v>
      </c>
      <c r="E14" s="5" t="s">
        <v>16</v>
      </c>
      <c r="F14" s="4">
        <v>2000078269</v>
      </c>
      <c r="G14" s="6">
        <v>5</v>
      </c>
      <c r="H14" s="7" t="s">
        <v>17</v>
      </c>
      <c r="I14" s="8">
        <v>42495</v>
      </c>
      <c r="J14" s="4">
        <v>2112</v>
      </c>
      <c r="K14" s="9">
        <v>299</v>
      </c>
      <c r="L14" s="9">
        <f t="shared" si="0"/>
        <v>1495</v>
      </c>
      <c r="M14" s="9">
        <f t="shared" si="1"/>
        <v>1794</v>
      </c>
      <c r="N14" s="10"/>
    </row>
    <row r="15" spans="1:14" x14ac:dyDescent="0.25">
      <c r="A15" s="4">
        <v>13</v>
      </c>
      <c r="B15" s="4" t="s">
        <v>15</v>
      </c>
      <c r="C15" s="4">
        <v>78032330</v>
      </c>
      <c r="D15" s="4">
        <v>1699472</v>
      </c>
      <c r="E15" s="5" t="s">
        <v>16</v>
      </c>
      <c r="F15" s="4">
        <v>2000078270</v>
      </c>
      <c r="G15" s="6">
        <v>3</v>
      </c>
      <c r="H15" s="7" t="s">
        <v>17</v>
      </c>
      <c r="I15" s="8">
        <v>42070</v>
      </c>
      <c r="J15" s="4">
        <v>2112</v>
      </c>
      <c r="K15" s="9">
        <v>313</v>
      </c>
      <c r="L15" s="9">
        <f t="shared" si="0"/>
        <v>939</v>
      </c>
      <c r="M15" s="9">
        <f t="shared" si="1"/>
        <v>1126.8</v>
      </c>
      <c r="N15" s="10"/>
    </row>
    <row r="16" spans="1:14" x14ac:dyDescent="0.25">
      <c r="A16" s="11"/>
      <c r="B16" s="11"/>
      <c r="C16" s="11"/>
      <c r="D16" s="11"/>
      <c r="E16" s="12"/>
      <c r="F16" s="11"/>
      <c r="G16" s="13">
        <f>SUM(G3:G15)</f>
        <v>88</v>
      </c>
      <c r="H16" s="11"/>
      <c r="I16" s="11"/>
      <c r="J16" s="11"/>
      <c r="K16" s="11"/>
      <c r="L16" s="14"/>
      <c r="M16" s="15">
        <f>SUM(M3:M15)</f>
        <v>29195.999999999996</v>
      </c>
      <c r="N16" s="16"/>
    </row>
  </sheetData>
  <mergeCells count="1">
    <mergeCell ref="A1:N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dcterms:created xsi:type="dcterms:W3CDTF">2021-05-19T10:47:09Z</dcterms:created>
  <dcterms:modified xsi:type="dcterms:W3CDTF">2021-05-19T10:48:12Z</dcterms:modified>
</cp:coreProperties>
</file>